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БЮДЖЕТНЫЙ\МАТЕРІАЛИ СЕСІЙ\2020 рік\56 сесія 13.08.2020р\Внесення змін\"/>
    </mc:Choice>
  </mc:AlternateContent>
  <bookViews>
    <workbookView xWindow="120" yWindow="120" windowWidth="9720" windowHeight="7320" tabRatio="601"/>
  </bookViews>
  <sheets>
    <sheet name="Лист3" sheetId="3" r:id="rId1"/>
  </sheets>
  <definedNames>
    <definedName name="_xlnm.Print_Area" localSheetId="0">Лист3!$D$1:$AJ$46</definedName>
  </definedNames>
  <calcPr calcId="162913"/>
</workbook>
</file>

<file path=xl/calcChain.xml><?xml version="1.0" encoding="utf-8"?>
<calcChain xmlns="http://schemas.openxmlformats.org/spreadsheetml/2006/main">
  <c r="Y38" i="3" l="1"/>
  <c r="Y37" i="3" l="1"/>
  <c r="AC24" i="3" l="1"/>
  <c r="X38" i="3"/>
  <c r="W38" i="3"/>
  <c r="V38" i="3"/>
  <c r="U38" i="3"/>
  <c r="T38" i="3"/>
  <c r="S38" i="3"/>
  <c r="R38" i="3"/>
  <c r="Q38" i="3"/>
  <c r="P38" i="3"/>
  <c r="O38" i="3"/>
  <c r="N38" i="3"/>
  <c r="K38" i="3"/>
  <c r="J38" i="3"/>
  <c r="I38" i="3"/>
  <c r="H38" i="3"/>
  <c r="G38" i="3"/>
  <c r="F38" i="3"/>
  <c r="Y35" i="3"/>
  <c r="AC35" i="3" s="1"/>
  <c r="Y34" i="3"/>
  <c r="AC34" i="3" s="1"/>
  <c r="Y33" i="3"/>
  <c r="Y32" i="3"/>
  <c r="Y31" i="3"/>
  <c r="Y30" i="3"/>
  <c r="Y29" i="3"/>
  <c r="Y28" i="3"/>
  <c r="Y27" i="3"/>
  <c r="Y26" i="3"/>
  <c r="Y25" i="3"/>
  <c r="Y24" i="3"/>
  <c r="Y22" i="3"/>
  <c r="AC22" i="3" s="1"/>
  <c r="AC36" i="3"/>
  <c r="AC38" i="3" s="1"/>
  <c r="Y23" i="3"/>
  <c r="AC29" i="3"/>
  <c r="AC32" i="3"/>
  <c r="AC33" i="3" l="1"/>
  <c r="AB38" i="3"/>
  <c r="AA38" i="3"/>
  <c r="AC37" i="3"/>
  <c r="AC31" i="3"/>
  <c r="AC30" i="3"/>
  <c r="AC25" i="3" l="1"/>
  <c r="AC23" i="3"/>
  <c r="AC28" i="3" l="1"/>
  <c r="AC27" i="3" l="1"/>
  <c r="AC26" i="3"/>
</calcChain>
</file>

<file path=xl/sharedStrings.xml><?xml version="1.0" encoding="utf-8"?>
<sst xmlns="http://schemas.openxmlformats.org/spreadsheetml/2006/main" count="88" uniqueCount="69">
  <si>
    <t>O2</t>
  </si>
  <si>
    <t>-</t>
  </si>
  <si>
    <t>О3</t>
  </si>
  <si>
    <t>О4</t>
  </si>
  <si>
    <t>О5</t>
  </si>
  <si>
    <t>О6</t>
  </si>
  <si>
    <t>О7</t>
  </si>
  <si>
    <t>О8</t>
  </si>
  <si>
    <t>О9</t>
  </si>
  <si>
    <t xml:space="preserve">                                                Секретар міської ради                                                                    О. В. Карпець</t>
  </si>
  <si>
    <t>Романенко (053 61)77 352</t>
  </si>
  <si>
    <t>УСЬОГО</t>
  </si>
  <si>
    <t>Трансферти з інших місцевих бюджетів</t>
  </si>
  <si>
    <t>дотація на:</t>
  </si>
  <si>
    <t>субвенції</t>
  </si>
  <si>
    <t>загального фонду на:</t>
  </si>
  <si>
    <t>спеціального фонду на:</t>
  </si>
  <si>
    <t>найменування трансферту</t>
  </si>
  <si>
    <t>усього</t>
  </si>
  <si>
    <t>Трансферти іншим бюджетам</t>
  </si>
  <si>
    <t>(грн)</t>
  </si>
  <si>
    <t>на поховання учасників бойових дій та інвалідів війни</t>
  </si>
  <si>
    <t>відшкодування частини вартості путівки дитячим закладам оздоровлення та відпочинку за надані послуги з оздоровлення та відпочинку дітей, які виховуються в сім"ях з дітьми</t>
  </si>
  <si>
    <t>Районний бюджет Лохвицького району</t>
  </si>
  <si>
    <t>Районний бюджет Лубенського району</t>
  </si>
  <si>
    <t>Бюджет Засульської сільської об'єднаної територіальної громади</t>
  </si>
  <si>
    <t>Бюджет Сенчанської сільської об'єднаної територіальної громади</t>
  </si>
  <si>
    <t>Бюджет Лохвицької міської об'єднаної територіальної громади</t>
  </si>
  <si>
    <t xml:space="preserve">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 з побутовими відходами (вивезення побутових відходів) та вивезення рідких нечистот, внесків за встановлення, обслуговування  та заміну вузлів комерційного обліку води та теплової енергії, абонентського обслуговування для споживачів комунальних послуг , що надаються у багатоквартирних будинках за індивідуальними договорами   за рахунок відповідної субвенції з державного бюджету </t>
  </si>
  <si>
    <t>(код бюджету)</t>
  </si>
  <si>
    <t>Код  бюджету</t>
  </si>
  <si>
    <t>3</t>
  </si>
  <si>
    <t>код Типової програмної класифікації видатків та кредитування місцевого бюджету</t>
  </si>
  <si>
    <t>здійснення переданих видатків у сфері освіти  за рахунок коштів освітньої субвенції (видатки на інклюзивно-ресурсні центри)</t>
  </si>
  <si>
    <r>
      <t xml:space="preserve"> надання грошової допомоги для компенсації вартості санаторно-курортних путівок через безготівкове перерхування санаторно- курортним закладам, розташованим на території Полтавської області, за санаторно-курортне лікування громадян, постраждалих внаслідок Чорнобильської катастрофи, віднесених до категорії </t>
    </r>
    <r>
      <rPr>
        <i/>
        <sz val="10"/>
        <rFont val="Times New Roman"/>
        <family val="1"/>
        <charset val="204"/>
      </rPr>
      <t>I</t>
    </r>
  </si>
  <si>
    <t>обслуговування дітей з особливими освітніми потребами інклюзивно-ресурсним центром</t>
  </si>
  <si>
    <t xml:space="preserve"> на надання послуг з медико-соціальної реабілітації дітей з інвалідністю</t>
  </si>
  <si>
    <t>Бюджет Пирятинської міської об'єднаної територіальної громади</t>
  </si>
  <si>
    <t>надання державної підтримки особам з особливими освітніми потребами за рахунок відповідної субвенції з державного бюджету</t>
  </si>
  <si>
    <t xml:space="preserve"> </t>
  </si>
  <si>
    <t>Зміни до міжбюджетних трансфертів на 2020 рік</t>
  </si>
  <si>
    <t>Всього по загальному фонду</t>
  </si>
  <si>
    <t>Всього по спеціальному фонду</t>
  </si>
  <si>
    <t>Державний бюджет</t>
  </si>
  <si>
    <t>Районний бюджет Гребінківського району</t>
  </si>
  <si>
    <t>Районний бюджет Пирятинського району</t>
  </si>
  <si>
    <t>Бюджет Вовчицької сільської ради</t>
  </si>
  <si>
    <t>на заробітну плату з нарахуваннями педагогічному персоналу загальноосвітніх шкіл міста</t>
  </si>
  <si>
    <t>Обласний бюджет Полтавської області</t>
  </si>
  <si>
    <t>виконання робіт та заходів, що можуть реалізовуватися за рахунок коштів Фонду розвитку територій області</t>
  </si>
  <si>
    <t>Всього по загальному фонду:</t>
  </si>
  <si>
    <t>15</t>
  </si>
  <si>
    <t>Бюджет Хорошківської сільської ради</t>
  </si>
  <si>
    <t xml:space="preserve"> на надання послуг з лікування стоматологічних захворювань</t>
  </si>
  <si>
    <t>Районний бюджет Хорольського району</t>
  </si>
  <si>
    <t>на забезпечення якісної, сучасної та доступної загальної середньої освіти "Нова українська школа"</t>
  </si>
  <si>
    <t>на ремонт та придбання для їдалень (харчоблоків) закладів загальної середньої освіти за рахунок залишків коштів освітньої субвенції, що утворився на початок бюджетного періоду</t>
  </si>
  <si>
    <t xml:space="preserve"> на лікування хворих на цукровий діабет інсуліном та нецукровий діабет </t>
  </si>
  <si>
    <t>16</t>
  </si>
  <si>
    <t>17</t>
  </si>
  <si>
    <t>18</t>
  </si>
  <si>
    <t>відшкодування частини вартості путівки дитячим закладам оздоровлення та відпочинку за надані послуги з оздоровлення та відпочинку дітей, які виховуються в сім'ях з дітьми</t>
  </si>
  <si>
    <t>на фінансування природоохоронних заходів за рахунок коштів фонду охорони навколишнього природного середовища Полтавської області</t>
  </si>
  <si>
    <t>Бюджет Чорнухинської селищної об'єднаної територіальної громади</t>
  </si>
  <si>
    <t>Районний бюджет Оржицької районної ради</t>
  </si>
  <si>
    <t xml:space="preserve"> Додаток  4
до рішення  п'ятдесят шостої сесії   Лубенської  міської ради  від 13.08.2020р.</t>
  </si>
  <si>
    <t>Бюджет Гребінківської міської об'єднаної територіальної громади</t>
  </si>
  <si>
    <t>на здійснення заходів соціально-економічного розвитку окремих територій</t>
  </si>
  <si>
    <t>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10.Закону України"Про статус  ветеранів війни, гарантії їх соціального захисту", для осіб з інвалідністю 1-11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забезпечення її проведення, здійснення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</si>
</sst>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37" x14ac:knownFonts="1">
    <font>
      <sz val="10"/>
      <name val="Arial"/>
    </font>
    <font>
      <sz val="10"/>
      <name val="Arial"/>
    </font>
    <font>
      <sz val="12"/>
      <name val="Times New Roman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6"/>
      <name val="Times New Roman Cyr"/>
      <charset val="204"/>
    </font>
    <font>
      <b/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 CYR"/>
      <charset val="204"/>
    </font>
    <font>
      <b/>
      <sz val="11"/>
      <name val="Times New Roman Cyr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charset val="204"/>
    </font>
    <font>
      <sz val="14"/>
      <name val="Arial"/>
    </font>
    <font>
      <sz val="14"/>
      <name val="Times New Roman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name val="Times New Roman CYR"/>
    </font>
    <font>
      <b/>
      <sz val="14"/>
      <name val="Arial"/>
      <family val="2"/>
      <charset val="204"/>
    </font>
    <font>
      <i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164" fontId="1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Font="1"/>
    <xf numFmtId="0" fontId="2" fillId="0" borderId="0" xfId="0" applyFont="1"/>
    <xf numFmtId="0" fontId="0" fillId="2" borderId="0" xfId="0" applyFont="1" applyFill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0" fillId="2" borderId="0" xfId="0" applyFont="1" applyFill="1" applyBorder="1"/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0" borderId="1" xfId="1" applyFont="1" applyBorder="1" applyAlignment="1">
      <alignment horizontal="right"/>
    </xf>
    <xf numFmtId="0" fontId="8" fillId="0" borderId="2" xfId="1" applyFont="1" applyBorder="1" applyAlignment="1">
      <alignment horizontal="center"/>
    </xf>
    <xf numFmtId="0" fontId="11" fillId="0" borderId="0" xfId="0" applyFont="1"/>
    <xf numFmtId="0" fontId="13" fillId="0" borderId="1" xfId="0" applyFont="1" applyBorder="1" applyAlignment="1">
      <alignment horizontal="right"/>
    </xf>
    <xf numFmtId="0" fontId="14" fillId="0" borderId="1" xfId="1" applyFont="1" applyBorder="1" applyAlignment="1">
      <alignment horizontal="right"/>
    </xf>
    <xf numFmtId="0" fontId="14" fillId="0" borderId="2" xfId="1" applyFont="1" applyBorder="1" applyAlignment="1">
      <alignment horizontal="center"/>
    </xf>
    <xf numFmtId="49" fontId="15" fillId="2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 wrapText="1"/>
    </xf>
    <xf numFmtId="0" fontId="14" fillId="0" borderId="1" xfId="1" applyFont="1" applyBorder="1" applyAlignment="1">
      <alignment horizontal="right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right"/>
    </xf>
    <xf numFmtId="0" fontId="20" fillId="0" borderId="1" xfId="0" applyFont="1" applyBorder="1"/>
    <xf numFmtId="0" fontId="20" fillId="0" borderId="0" xfId="0" applyFont="1"/>
    <xf numFmtId="0" fontId="21" fillId="0" borderId="0" xfId="0" applyFont="1" applyBorder="1" applyAlignment="1">
      <alignment horizontal="right"/>
    </xf>
    <xf numFmtId="0" fontId="0" fillId="0" borderId="0" xfId="0" applyFont="1" applyBorder="1"/>
    <xf numFmtId="2" fontId="21" fillId="0" borderId="0" xfId="0" applyNumberFormat="1" applyFont="1" applyBorder="1" applyAlignment="1">
      <alignment horizontal="right"/>
    </xf>
    <xf numFmtId="2" fontId="0" fillId="0" borderId="0" xfId="0" applyNumberFormat="1" applyFont="1" applyBorder="1"/>
    <xf numFmtId="2" fontId="0" fillId="0" borderId="0" xfId="0" applyNumberFormat="1" applyFont="1"/>
    <xf numFmtId="0" fontId="22" fillId="0" borderId="3" xfId="0" applyFont="1" applyBorder="1" applyAlignment="1">
      <alignment horizontal="center"/>
    </xf>
    <xf numFmtId="49" fontId="15" fillId="2" borderId="1" xfId="0" applyNumberFormat="1" applyFont="1" applyFill="1" applyBorder="1" applyAlignment="1">
      <alignment horizontal="center" wrapText="1"/>
    </xf>
    <xf numFmtId="0" fontId="23" fillId="0" borderId="0" xfId="0" applyFont="1"/>
    <xf numFmtId="0" fontId="15" fillId="0" borderId="0" xfId="0" applyFont="1"/>
    <xf numFmtId="0" fontId="24" fillId="0" borderId="0" xfId="0" applyNumberFormat="1" applyFont="1" applyFill="1" applyAlignment="1" applyProtection="1"/>
    <xf numFmtId="0" fontId="25" fillId="0" borderId="0" xfId="0" applyFont="1"/>
    <xf numFmtId="0" fontId="0" fillId="0" borderId="1" xfId="0" applyFont="1" applyBorder="1"/>
    <xf numFmtId="49" fontId="12" fillId="2" borderId="1" xfId="0" applyNumberFormat="1" applyFont="1" applyFill="1" applyBorder="1" applyAlignment="1">
      <alignment horizontal="center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0" fontId="26" fillId="0" borderId="1" xfId="0" applyFont="1" applyBorder="1"/>
    <xf numFmtId="0" fontId="9" fillId="0" borderId="0" xfId="0" applyFont="1" applyAlignment="1">
      <alignment horizontal="right"/>
    </xf>
    <xf numFmtId="0" fontId="19" fillId="0" borderId="1" xfId="0" applyFont="1" applyBorder="1" applyAlignment="1">
      <alignment wrapText="1"/>
    </xf>
    <xf numFmtId="49" fontId="15" fillId="2" borderId="1" xfId="0" applyNumberFormat="1" applyFont="1" applyFill="1" applyBorder="1" applyAlignment="1">
      <alignment horizontal="center" wrapText="1"/>
    </xf>
    <xf numFmtId="0" fontId="20" fillId="0" borderId="1" xfId="0" applyFont="1" applyBorder="1" applyAlignment="1">
      <alignment textRotation="90" wrapText="1"/>
    </xf>
    <xf numFmtId="0" fontId="20" fillId="0" borderId="0" xfId="0" applyFont="1" applyAlignment="1">
      <alignment textRotation="90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29" fillId="0" borderId="0" xfId="0" applyFont="1"/>
    <xf numFmtId="49" fontId="15" fillId="2" borderId="4" xfId="0" applyNumberFormat="1" applyFont="1" applyFill="1" applyBorder="1" applyAlignment="1">
      <alignment wrapText="1"/>
    </xf>
    <xf numFmtId="49" fontId="20" fillId="2" borderId="4" xfId="0" applyNumberFormat="1" applyFont="1" applyFill="1" applyBorder="1" applyAlignment="1">
      <alignment horizontal="center" textRotation="90" wrapText="1"/>
    </xf>
    <xf numFmtId="0" fontId="0" fillId="0" borderId="1" xfId="0" applyBorder="1" applyAlignment="1">
      <alignment horizontal="center" wrapText="1"/>
    </xf>
    <xf numFmtId="49" fontId="30" fillId="2" borderId="1" xfId="0" applyNumberFormat="1" applyFont="1" applyFill="1" applyBorder="1" applyAlignment="1">
      <alignment horizontal="center" wrapText="1"/>
    </xf>
    <xf numFmtId="49" fontId="30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3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0" fillId="0" borderId="1" xfId="0" applyBorder="1" applyAlignment="1">
      <alignment wrapText="1"/>
    </xf>
    <xf numFmtId="0" fontId="20" fillId="2" borderId="4" xfId="0" applyNumberFormat="1" applyFont="1" applyFill="1" applyBorder="1" applyAlignment="1">
      <alignment horizontal="center" textRotation="90" wrapText="1"/>
    </xf>
    <xf numFmtId="0" fontId="12" fillId="0" borderId="4" xfId="0" applyFont="1" applyBorder="1" applyAlignment="1">
      <alignment horizontal="center" vertical="center" textRotation="90" wrapText="1"/>
    </xf>
    <xf numFmtId="49" fontId="11" fillId="2" borderId="4" xfId="0" applyNumberFormat="1" applyFont="1" applyFill="1" applyBorder="1" applyAlignment="1">
      <alignment horizontal="center" textRotation="90" wrapText="1"/>
    </xf>
    <xf numFmtId="0" fontId="11" fillId="0" borderId="4" xfId="0" applyFont="1" applyBorder="1" applyAlignment="1">
      <alignment textRotation="90" wrapText="1"/>
    </xf>
    <xf numFmtId="0" fontId="30" fillId="2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wrapText="1"/>
    </xf>
    <xf numFmtId="0" fontId="34" fillId="0" borderId="0" xfId="0" applyNumberFormat="1" applyFont="1" applyFill="1" applyAlignment="1" applyProtection="1">
      <alignment horizontal="center" vertical="center" wrapText="1"/>
    </xf>
    <xf numFmtId="1" fontId="15" fillId="2" borderId="1" xfId="0" applyNumberFormat="1" applyFont="1" applyFill="1" applyBorder="1" applyAlignment="1">
      <alignment wrapText="1"/>
    </xf>
    <xf numFmtId="1" fontId="12" fillId="2" borderId="1" xfId="0" applyNumberFormat="1" applyFont="1" applyFill="1" applyBorder="1" applyAlignment="1">
      <alignment horizontal="center" wrapText="1"/>
    </xf>
    <xf numFmtId="1" fontId="12" fillId="2" borderId="1" xfId="0" applyNumberFormat="1" applyFont="1" applyFill="1" applyBorder="1" applyAlignment="1">
      <alignment horizontal="center" vertical="top" wrapText="1"/>
    </xf>
    <xf numFmtId="1" fontId="0" fillId="0" borderId="1" xfId="0" applyNumberFormat="1" applyFont="1" applyBorder="1"/>
    <xf numFmtId="1" fontId="27" fillId="0" borderId="1" xfId="0" applyNumberFormat="1" applyFont="1" applyBorder="1"/>
    <xf numFmtId="1" fontId="28" fillId="0" borderId="1" xfId="0" applyNumberFormat="1" applyFont="1" applyBorder="1"/>
    <xf numFmtId="1" fontId="15" fillId="2" borderId="1" xfId="0" applyNumberFormat="1" applyFont="1" applyFill="1" applyBorder="1" applyAlignment="1">
      <alignment horizontal="center" wrapText="1"/>
    </xf>
    <xf numFmtId="1" fontId="15" fillId="2" borderId="1" xfId="0" applyNumberFormat="1" applyFont="1" applyFill="1" applyBorder="1" applyAlignment="1">
      <alignment horizontal="center" vertical="top" wrapText="1"/>
    </xf>
    <xf numFmtId="0" fontId="36" fillId="0" borderId="1" xfId="0" applyFont="1" applyBorder="1" applyAlignment="1">
      <alignment vertical="center" textRotation="90"/>
    </xf>
    <xf numFmtId="49" fontId="15" fillId="2" borderId="1" xfId="0" applyNumberFormat="1" applyFont="1" applyFill="1" applyBorder="1" applyAlignment="1">
      <alignment horizontal="center" vertical="center" textRotation="90" wrapText="1"/>
    </xf>
    <xf numFmtId="0" fontId="26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textRotation="90"/>
    </xf>
    <xf numFmtId="0" fontId="8" fillId="0" borderId="4" xfId="0" applyFont="1" applyBorder="1" applyAlignment="1">
      <alignment horizontal="center" vertical="center" textRotation="90" wrapText="1"/>
    </xf>
    <xf numFmtId="0" fontId="11" fillId="0" borderId="4" xfId="0" applyFont="1" applyBorder="1" applyAlignment="1">
      <alignment vertical="center" textRotation="90" wrapText="1"/>
    </xf>
    <xf numFmtId="0" fontId="11" fillId="2" borderId="4" xfId="0" applyNumberFormat="1" applyFont="1" applyFill="1" applyBorder="1" applyAlignment="1">
      <alignment textRotation="90" wrapText="1"/>
    </xf>
    <xf numFmtId="165" fontId="11" fillId="2" borderId="1" xfId="2" applyNumberFormat="1" applyFont="1" applyFill="1" applyBorder="1" applyAlignment="1">
      <alignment horizontal="center" vertical="center" wrapText="1"/>
    </xf>
    <xf numFmtId="165" fontId="11" fillId="2" borderId="1" xfId="2" applyNumberFormat="1" applyFont="1" applyFill="1" applyBorder="1" applyAlignment="1">
      <alignment vertical="center" wrapText="1"/>
    </xf>
    <xf numFmtId="165" fontId="12" fillId="2" borderId="1" xfId="2" applyNumberFormat="1" applyFont="1" applyFill="1" applyBorder="1" applyAlignment="1">
      <alignment horizontal="center" vertical="center" wrapText="1"/>
    </xf>
    <xf numFmtId="165" fontId="15" fillId="2" borderId="1" xfId="2" applyNumberFormat="1" applyFont="1" applyFill="1" applyBorder="1" applyAlignment="1">
      <alignment vertical="center" wrapText="1"/>
    </xf>
    <xf numFmtId="165" fontId="26" fillId="0" borderId="1" xfId="2" applyNumberFormat="1" applyFont="1" applyBorder="1" applyAlignment="1">
      <alignment vertical="center"/>
    </xf>
    <xf numFmtId="165" fontId="8" fillId="0" borderId="1" xfId="2" applyNumberFormat="1" applyFont="1" applyBorder="1" applyAlignment="1">
      <alignment vertical="center"/>
    </xf>
    <xf numFmtId="165" fontId="32" fillId="0" borderId="1" xfId="2" applyNumberFormat="1" applyFont="1" applyBorder="1" applyAlignment="1">
      <alignment vertical="center"/>
    </xf>
    <xf numFmtId="165" fontId="15" fillId="0" borderId="1" xfId="2" applyNumberFormat="1" applyFont="1" applyBorder="1" applyAlignment="1">
      <alignment vertical="center"/>
    </xf>
    <xf numFmtId="165" fontId="12" fillId="2" borderId="1" xfId="2" applyNumberFormat="1" applyFont="1" applyFill="1" applyBorder="1" applyAlignment="1">
      <alignment vertical="center" wrapText="1"/>
    </xf>
    <xf numFmtId="165" fontId="8" fillId="2" borderId="1" xfId="2" applyNumberFormat="1" applyFont="1" applyFill="1" applyBorder="1" applyAlignment="1">
      <alignment horizontal="center" vertical="center" wrapText="1"/>
    </xf>
    <xf numFmtId="165" fontId="20" fillId="2" borderId="1" xfId="2" applyNumberFormat="1" applyFont="1" applyFill="1" applyBorder="1" applyAlignment="1">
      <alignment horizontal="right" vertical="center" wrapText="1"/>
    </xf>
    <xf numFmtId="165" fontId="20" fillId="2" borderId="1" xfId="2" applyNumberFormat="1" applyFont="1" applyFill="1" applyBorder="1" applyAlignment="1">
      <alignment vertical="center" wrapText="1"/>
    </xf>
    <xf numFmtId="165" fontId="35" fillId="0" borderId="1" xfId="2" applyNumberFormat="1" applyFont="1" applyBorder="1" applyAlignment="1">
      <alignment vertical="center"/>
    </xf>
    <xf numFmtId="165" fontId="15" fillId="2" borderId="1" xfId="2" applyNumberFormat="1" applyFont="1" applyFill="1" applyBorder="1" applyAlignment="1">
      <alignment horizontal="center" vertical="center" wrapText="1"/>
    </xf>
    <xf numFmtId="165" fontId="8" fillId="0" borderId="1" xfId="2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3" fontId="11" fillId="2" borderId="1" xfId="2" applyNumberFormat="1" applyFont="1" applyFill="1" applyBorder="1" applyAlignment="1">
      <alignment horizontal="center" vertical="center" wrapText="1"/>
    </xf>
    <xf numFmtId="165" fontId="14" fillId="2" borderId="1" xfId="2" applyNumberFormat="1" applyFont="1" applyFill="1" applyBorder="1" applyAlignment="1">
      <alignment horizontal="center" vertical="center" wrapText="1"/>
    </xf>
    <xf numFmtId="165" fontId="27" fillId="0" borderId="1" xfId="2" applyNumberFormat="1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wrapText="1"/>
    </xf>
    <xf numFmtId="0" fontId="32" fillId="0" borderId="7" xfId="0" applyFont="1" applyBorder="1" applyAlignment="1">
      <alignment horizontal="center"/>
    </xf>
    <xf numFmtId="0" fontId="32" fillId="0" borderId="8" xfId="0" applyFont="1" applyBorder="1" applyAlignment="1">
      <alignment horizontal="center"/>
    </xf>
    <xf numFmtId="0" fontId="11" fillId="0" borderId="0" xfId="0" applyNumberFormat="1" applyFont="1" applyFill="1" applyAlignment="1" applyProtection="1">
      <alignment horizontal="left" vertical="center" wrapText="1"/>
    </xf>
    <xf numFmtId="0" fontId="0" fillId="0" borderId="0" xfId="0" applyAlignment="1"/>
    <xf numFmtId="0" fontId="15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34" fillId="0" borderId="0" xfId="0" applyNumberFormat="1" applyFont="1" applyFill="1" applyAlignment="1" applyProtection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30" fillId="0" borderId="6" xfId="0" applyFont="1" applyBorder="1" applyAlignment="1">
      <alignment horizontal="justify" vertical="top" textRotation="90" wrapText="1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1"/>
  <sheetViews>
    <sheetView tabSelected="1" view="pageBreakPreview" topLeftCell="D21" zoomScale="88" zoomScaleNormal="100" zoomScaleSheetLayoutView="88" zoomScalePageLayoutView="75" workbookViewId="0">
      <selection activeCell="M18" sqref="M18"/>
    </sheetView>
  </sheetViews>
  <sheetFormatPr defaultColWidth="7.85546875" defaultRowHeight="12.75" x14ac:dyDescent="0.2"/>
  <cols>
    <col min="1" max="1" width="0.28515625" style="1" hidden="1" customWidth="1"/>
    <col min="2" max="2" width="3.7109375" style="1" hidden="1" customWidth="1"/>
    <col min="3" max="3" width="1" style="1" hidden="1" customWidth="1"/>
    <col min="4" max="4" width="13.85546875" style="1" customWidth="1"/>
    <col min="5" max="5" width="35.85546875" style="1" customWidth="1"/>
    <col min="6" max="6" width="7.85546875" style="1" customWidth="1"/>
    <col min="7" max="7" width="7.42578125" style="1" customWidth="1"/>
    <col min="8" max="8" width="11.85546875" style="1" hidden="1" customWidth="1"/>
    <col min="9" max="9" width="10.7109375" style="1" customWidth="1"/>
    <col min="10" max="10" width="11" style="1" hidden="1" customWidth="1"/>
    <col min="11" max="11" width="11.140625" style="3" customWidth="1"/>
    <col min="12" max="12" width="13.140625" style="3" customWidth="1"/>
    <col min="13" max="13" width="37.5703125" style="3" customWidth="1"/>
    <col min="14" max="14" width="11.42578125" style="3" customWidth="1"/>
    <col min="15" max="15" width="11.42578125" style="3" hidden="1" customWidth="1"/>
    <col min="16" max="16" width="5.28515625" style="3" hidden="1" customWidth="1"/>
    <col min="17" max="17" width="8.42578125" style="3" hidden="1" customWidth="1"/>
    <col min="18" max="18" width="6.42578125" style="3" hidden="1" customWidth="1"/>
    <col min="19" max="19" width="12.42578125" style="3" hidden="1" customWidth="1"/>
    <col min="20" max="20" width="0.140625" style="3" hidden="1" customWidth="1"/>
    <col min="21" max="21" width="1.42578125" style="3" hidden="1" customWidth="1"/>
    <col min="22" max="22" width="2.28515625" style="3" hidden="1" customWidth="1"/>
    <col min="23" max="23" width="13.140625" style="3" hidden="1" customWidth="1"/>
    <col min="24" max="24" width="10.7109375" style="3" hidden="1" customWidth="1"/>
    <col min="25" max="25" width="13" style="1" customWidth="1"/>
    <col min="26" max="26" width="10.7109375" style="1" customWidth="1"/>
    <col min="27" max="27" width="9.85546875" style="1" hidden="1" customWidth="1"/>
    <col min="28" max="28" width="12.7109375" style="1" customWidth="1"/>
    <col min="29" max="29" width="13.5703125" style="1" customWidth="1"/>
    <col min="30" max="31" width="7" style="1" customWidth="1"/>
    <col min="32" max="32" width="7.5703125" style="1" customWidth="1"/>
    <col min="33" max="33" width="7.28515625" style="1" customWidth="1"/>
    <col min="34" max="34" width="7.85546875" style="1" customWidth="1"/>
    <col min="35" max="35" width="7.42578125" style="1" customWidth="1"/>
    <col min="36" max="36" width="16.140625" style="1" customWidth="1"/>
    <col min="37" max="37" width="16.5703125" style="1" customWidth="1"/>
    <col min="38" max="38" width="22.42578125" style="1" customWidth="1"/>
    <col min="39" max="39" width="32" style="1" customWidth="1"/>
    <col min="40" max="40" width="14.7109375" style="1" customWidth="1"/>
    <col min="41" max="41" width="17.28515625" style="1" customWidth="1"/>
    <col min="42" max="16384" width="7.85546875" style="1"/>
  </cols>
  <sheetData>
    <row r="1" spans="1:36" ht="22.5" hidden="1" customHeight="1" x14ac:dyDescent="0.25">
      <c r="D1" s="2"/>
      <c r="E1" s="2"/>
    </row>
    <row r="2" spans="1:36" hidden="1" x14ac:dyDescent="0.2"/>
    <row r="3" spans="1:36" ht="21.75" hidden="1" customHeight="1" x14ac:dyDescent="0.2"/>
    <row r="4" spans="1:36" ht="94.5" customHeight="1" x14ac:dyDescent="0.2">
      <c r="E4" s="4"/>
      <c r="F4" s="4"/>
      <c r="G4" s="4"/>
      <c r="H4" s="4"/>
      <c r="I4" s="4"/>
      <c r="J4" s="4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67"/>
      <c r="AA4" s="116"/>
      <c r="AB4" s="116"/>
      <c r="AG4" s="116" t="s">
        <v>65</v>
      </c>
      <c r="AH4" s="117"/>
      <c r="AI4" s="117"/>
      <c r="AJ4" s="117"/>
    </row>
    <row r="5" spans="1:36" ht="24.75" customHeight="1" x14ac:dyDescent="0.2">
      <c r="A5" s="5"/>
      <c r="B5" s="5"/>
      <c r="C5" s="5"/>
      <c r="D5" s="129" t="s">
        <v>40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</row>
    <row r="6" spans="1:36" ht="17.25" customHeight="1" x14ac:dyDescent="0.2">
      <c r="A6" s="5"/>
      <c r="B6" s="5"/>
      <c r="C6" s="5"/>
      <c r="D6" s="47"/>
      <c r="E6" s="59">
        <v>16204100000</v>
      </c>
      <c r="F6" s="47"/>
      <c r="G6" s="47"/>
      <c r="H6" s="47"/>
      <c r="I6" s="47"/>
      <c r="J6" s="47"/>
      <c r="K6" s="47"/>
      <c r="L6" s="106"/>
      <c r="M6" s="108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66"/>
      <c r="AA6" s="47"/>
      <c r="AB6" s="47"/>
      <c r="AC6" s="47"/>
      <c r="AD6" s="47"/>
      <c r="AE6" s="47"/>
      <c r="AF6" s="47"/>
      <c r="AG6" s="47"/>
      <c r="AH6" s="47"/>
      <c r="AI6" s="47"/>
      <c r="AJ6" s="47"/>
    </row>
    <row r="7" spans="1:36" ht="16.5" customHeight="1" x14ac:dyDescent="0.2">
      <c r="A7" s="5"/>
      <c r="B7" s="5"/>
      <c r="C7" s="5"/>
      <c r="D7" s="5"/>
      <c r="E7" s="49" t="s">
        <v>29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7"/>
      <c r="AA7" s="25"/>
      <c r="AB7" s="40"/>
      <c r="AJ7" s="40" t="s">
        <v>20</v>
      </c>
    </row>
    <row r="8" spans="1:36" s="11" customFormat="1" ht="29.25" customHeight="1" x14ac:dyDescent="0.25">
      <c r="A8" s="8" t="s">
        <v>0</v>
      </c>
      <c r="B8" s="9" t="s">
        <v>1</v>
      </c>
      <c r="C8" s="10">
        <v>0</v>
      </c>
      <c r="D8" s="109" t="s">
        <v>30</v>
      </c>
      <c r="E8" s="109" t="s">
        <v>39</v>
      </c>
      <c r="F8" s="128" t="s">
        <v>12</v>
      </c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 t="s">
        <v>19</v>
      </c>
      <c r="AE8" s="128"/>
      <c r="AF8" s="128"/>
      <c r="AG8" s="128"/>
      <c r="AH8" s="128"/>
      <c r="AI8" s="128"/>
      <c r="AJ8" s="128"/>
    </row>
    <row r="9" spans="1:36" s="11" customFormat="1" ht="26.25" customHeight="1" x14ac:dyDescent="0.25">
      <c r="A9" s="8" t="s">
        <v>2</v>
      </c>
      <c r="B9" s="9" t="s">
        <v>1</v>
      </c>
      <c r="C9" s="10">
        <v>0</v>
      </c>
      <c r="D9" s="110"/>
      <c r="E9" s="110"/>
      <c r="F9" s="128" t="s">
        <v>13</v>
      </c>
      <c r="G9" s="128"/>
      <c r="H9" s="120" t="s">
        <v>14</v>
      </c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2"/>
      <c r="AC9" s="118" t="s">
        <v>18</v>
      </c>
      <c r="AD9" s="128" t="s">
        <v>13</v>
      </c>
      <c r="AE9" s="128"/>
      <c r="AF9" s="128" t="s">
        <v>14</v>
      </c>
      <c r="AG9" s="128"/>
      <c r="AH9" s="128"/>
      <c r="AI9" s="128"/>
      <c r="AJ9" s="118" t="s">
        <v>18</v>
      </c>
    </row>
    <row r="10" spans="1:36" s="11" customFormat="1" ht="45.75" customHeight="1" x14ac:dyDescent="0.3">
      <c r="A10" s="8" t="s">
        <v>3</v>
      </c>
      <c r="B10" s="9" t="s">
        <v>1</v>
      </c>
      <c r="C10" s="10">
        <v>0</v>
      </c>
      <c r="D10" s="110"/>
      <c r="E10" s="110"/>
      <c r="F10" s="128"/>
      <c r="G10" s="128"/>
      <c r="H10" s="125" t="s">
        <v>15</v>
      </c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7"/>
      <c r="Z10" s="132" t="s">
        <v>16</v>
      </c>
      <c r="AA10" s="133"/>
      <c r="AB10" s="134"/>
      <c r="AC10" s="118"/>
      <c r="AD10" s="128"/>
      <c r="AE10" s="128"/>
      <c r="AF10" s="119" t="s">
        <v>15</v>
      </c>
      <c r="AG10" s="119"/>
      <c r="AH10" s="119" t="s">
        <v>16</v>
      </c>
      <c r="AI10" s="119"/>
      <c r="AJ10" s="118"/>
    </row>
    <row r="11" spans="1:36" ht="24" customHeight="1" x14ac:dyDescent="0.3">
      <c r="A11" s="12" t="s">
        <v>4</v>
      </c>
      <c r="B11" s="13" t="s">
        <v>1</v>
      </c>
      <c r="C11" s="14">
        <v>0</v>
      </c>
      <c r="D11" s="110"/>
      <c r="E11" s="110"/>
      <c r="F11" s="130" t="s">
        <v>17</v>
      </c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18"/>
      <c r="AD11" s="130" t="s">
        <v>17</v>
      </c>
      <c r="AE11" s="130"/>
      <c r="AF11" s="130"/>
      <c r="AG11" s="130"/>
      <c r="AH11" s="130"/>
      <c r="AI11" s="130"/>
      <c r="AJ11" s="118"/>
    </row>
    <row r="12" spans="1:36" ht="23.25" hidden="1" customHeight="1" x14ac:dyDescent="0.3">
      <c r="A12" s="16" t="s">
        <v>5</v>
      </c>
      <c r="B12" s="13" t="s">
        <v>1</v>
      </c>
      <c r="C12" s="14">
        <v>0</v>
      </c>
      <c r="D12" s="110"/>
      <c r="E12" s="110"/>
      <c r="F12" s="15"/>
      <c r="G12" s="15"/>
      <c r="H12" s="15"/>
      <c r="I12" s="15"/>
      <c r="J12" s="15"/>
      <c r="K12" s="30"/>
      <c r="L12" s="105"/>
      <c r="M12" s="107"/>
      <c r="N12" s="30"/>
      <c r="O12" s="30"/>
      <c r="P12" s="30"/>
      <c r="Q12" s="30"/>
      <c r="R12" s="42"/>
      <c r="S12" s="42"/>
      <c r="T12" s="30"/>
      <c r="U12" s="30"/>
      <c r="V12" s="42"/>
      <c r="W12" s="42"/>
      <c r="X12" s="42"/>
      <c r="Y12" s="37"/>
      <c r="Z12" s="37"/>
      <c r="AA12" s="39"/>
      <c r="AB12" s="39"/>
      <c r="AC12" s="39"/>
      <c r="AD12" s="15"/>
      <c r="AE12" s="15"/>
      <c r="AF12" s="30"/>
      <c r="AG12" s="37"/>
      <c r="AH12" s="35"/>
      <c r="AI12" s="35"/>
      <c r="AJ12" s="35"/>
    </row>
    <row r="13" spans="1:36" ht="23.25" hidden="1" customHeight="1" x14ac:dyDescent="0.3">
      <c r="A13" s="17" t="s">
        <v>6</v>
      </c>
      <c r="B13" s="13" t="s">
        <v>1</v>
      </c>
      <c r="C13" s="14">
        <v>0</v>
      </c>
      <c r="D13" s="110"/>
      <c r="E13" s="110"/>
      <c r="F13" s="15"/>
      <c r="G13" s="15"/>
      <c r="H13" s="15"/>
      <c r="I13" s="15"/>
      <c r="J13" s="15"/>
      <c r="K13" s="30"/>
      <c r="L13" s="105"/>
      <c r="M13" s="107"/>
      <c r="N13" s="30"/>
      <c r="O13" s="30"/>
      <c r="P13" s="30"/>
      <c r="Q13" s="30"/>
      <c r="R13" s="42"/>
      <c r="S13" s="42"/>
      <c r="T13" s="30"/>
      <c r="U13" s="30"/>
      <c r="V13" s="42"/>
      <c r="W13" s="42"/>
      <c r="X13" s="42"/>
      <c r="Y13" s="37"/>
      <c r="Z13" s="37"/>
      <c r="AA13" s="39"/>
      <c r="AB13" s="39"/>
      <c r="AC13" s="39"/>
      <c r="AD13" s="15"/>
      <c r="AE13" s="15"/>
      <c r="AF13" s="30"/>
      <c r="AG13" s="37"/>
      <c r="AH13" s="35"/>
      <c r="AI13" s="35"/>
      <c r="AJ13" s="35"/>
    </row>
    <row r="14" spans="1:36" ht="23.25" hidden="1" customHeight="1" x14ac:dyDescent="0.3">
      <c r="A14" s="17" t="s">
        <v>7</v>
      </c>
      <c r="B14" s="13" t="s">
        <v>1</v>
      </c>
      <c r="C14" s="14">
        <v>0</v>
      </c>
      <c r="D14" s="110"/>
      <c r="E14" s="110"/>
      <c r="F14" s="15"/>
      <c r="G14" s="15"/>
      <c r="H14" s="15"/>
      <c r="I14" s="15"/>
      <c r="J14" s="15"/>
      <c r="K14" s="30"/>
      <c r="L14" s="105"/>
      <c r="M14" s="107"/>
      <c r="N14" s="30"/>
      <c r="O14" s="30"/>
      <c r="P14" s="30"/>
      <c r="Q14" s="30"/>
      <c r="R14" s="42"/>
      <c r="S14" s="42"/>
      <c r="T14" s="30"/>
      <c r="U14" s="30"/>
      <c r="V14" s="42"/>
      <c r="W14" s="42"/>
      <c r="X14" s="42"/>
      <c r="Y14" s="37"/>
      <c r="Z14" s="37"/>
      <c r="AA14" s="39"/>
      <c r="AB14" s="39"/>
      <c r="AC14" s="39"/>
      <c r="AD14" s="15"/>
      <c r="AE14" s="15"/>
      <c r="AF14" s="30"/>
      <c r="AG14" s="37"/>
      <c r="AH14" s="35"/>
      <c r="AI14" s="35"/>
      <c r="AJ14" s="35"/>
    </row>
    <row r="15" spans="1:36" ht="23.25" hidden="1" customHeight="1" x14ac:dyDescent="0.3">
      <c r="A15" s="18" t="s">
        <v>8</v>
      </c>
      <c r="B15" s="19" t="s">
        <v>1</v>
      </c>
      <c r="C15" s="14">
        <v>0</v>
      </c>
      <c r="D15" s="110"/>
      <c r="E15" s="110"/>
      <c r="F15" s="15"/>
      <c r="G15" s="15"/>
      <c r="H15" s="15"/>
      <c r="I15" s="15"/>
      <c r="J15" s="15"/>
      <c r="K15" s="30"/>
      <c r="L15" s="105"/>
      <c r="M15" s="107"/>
      <c r="N15" s="30"/>
      <c r="O15" s="30"/>
      <c r="P15" s="30"/>
      <c r="Q15" s="30"/>
      <c r="R15" s="42"/>
      <c r="S15" s="42"/>
      <c r="T15" s="30"/>
      <c r="U15" s="30"/>
      <c r="V15" s="42"/>
      <c r="W15" s="42"/>
      <c r="X15" s="42"/>
      <c r="Y15" s="37"/>
      <c r="Z15" s="37"/>
      <c r="AA15" s="39"/>
      <c r="AB15" s="39"/>
      <c r="AC15" s="39"/>
      <c r="AD15" s="15"/>
      <c r="AE15" s="15"/>
      <c r="AF15" s="30"/>
      <c r="AG15" s="37"/>
      <c r="AH15" s="35"/>
      <c r="AI15" s="35"/>
      <c r="AJ15" s="35"/>
    </row>
    <row r="16" spans="1:36" ht="23.25" hidden="1" customHeight="1" x14ac:dyDescent="0.3">
      <c r="A16" s="18">
        <v>10</v>
      </c>
      <c r="B16" s="19" t="s">
        <v>1</v>
      </c>
      <c r="C16" s="14">
        <v>0</v>
      </c>
      <c r="D16" s="110"/>
      <c r="E16" s="110"/>
      <c r="F16" s="15"/>
      <c r="G16" s="15"/>
      <c r="H16" s="15"/>
      <c r="I16" s="15"/>
      <c r="J16" s="15"/>
      <c r="K16" s="30"/>
      <c r="L16" s="105"/>
      <c r="M16" s="107"/>
      <c r="N16" s="30"/>
      <c r="O16" s="30"/>
      <c r="P16" s="30"/>
      <c r="Q16" s="30"/>
      <c r="R16" s="42"/>
      <c r="S16" s="42"/>
      <c r="T16" s="30"/>
      <c r="U16" s="30"/>
      <c r="V16" s="42"/>
      <c r="W16" s="42"/>
      <c r="X16" s="42"/>
      <c r="Y16" s="37"/>
      <c r="Z16" s="37"/>
      <c r="AA16" s="39"/>
      <c r="AB16" s="39"/>
      <c r="AC16" s="39"/>
      <c r="AD16" s="15"/>
      <c r="AE16" s="15"/>
      <c r="AF16" s="30"/>
      <c r="AG16" s="37"/>
      <c r="AH16" s="35"/>
      <c r="AI16" s="35"/>
      <c r="AJ16" s="35"/>
    </row>
    <row r="17" spans="1:36" ht="23.25" hidden="1" customHeight="1" x14ac:dyDescent="0.3">
      <c r="A17" s="18">
        <v>11</v>
      </c>
      <c r="B17" s="19" t="s">
        <v>1</v>
      </c>
      <c r="C17" s="14">
        <v>0</v>
      </c>
      <c r="D17" s="110"/>
      <c r="E17" s="110"/>
      <c r="F17" s="15"/>
      <c r="G17" s="15"/>
      <c r="H17" s="15"/>
      <c r="I17" s="15"/>
      <c r="J17" s="15"/>
      <c r="K17" s="30"/>
      <c r="L17" s="105"/>
      <c r="M17" s="107"/>
      <c r="N17" s="30"/>
      <c r="O17" s="30"/>
      <c r="P17" s="30"/>
      <c r="Q17" s="30"/>
      <c r="R17" s="42"/>
      <c r="S17" s="42"/>
      <c r="T17" s="30"/>
      <c r="U17" s="30"/>
      <c r="V17" s="42"/>
      <c r="W17" s="42"/>
      <c r="X17" s="42"/>
      <c r="Y17" s="37"/>
      <c r="Z17" s="37"/>
      <c r="AA17" s="39"/>
      <c r="AB17" s="39"/>
      <c r="AC17" s="39"/>
      <c r="AD17" s="15"/>
      <c r="AE17" s="15"/>
      <c r="AF17" s="30"/>
      <c r="AG17" s="37"/>
      <c r="AH17" s="35"/>
      <c r="AI17" s="35"/>
      <c r="AJ17" s="35"/>
    </row>
    <row r="18" spans="1:36" ht="331.5" customHeight="1" x14ac:dyDescent="0.3">
      <c r="A18" s="18">
        <v>12</v>
      </c>
      <c r="B18" s="19" t="s">
        <v>1</v>
      </c>
      <c r="C18" s="14">
        <v>0</v>
      </c>
      <c r="D18" s="110"/>
      <c r="E18" s="110"/>
      <c r="F18" s="50"/>
      <c r="G18" s="50"/>
      <c r="H18" s="82" t="s">
        <v>55</v>
      </c>
      <c r="I18" s="51" t="s">
        <v>57</v>
      </c>
      <c r="J18" s="51" t="s">
        <v>53</v>
      </c>
      <c r="K18" s="63" t="s">
        <v>36</v>
      </c>
      <c r="L18" s="63" t="s">
        <v>67</v>
      </c>
      <c r="M18" s="135" t="s">
        <v>68</v>
      </c>
      <c r="N18" s="63" t="s">
        <v>36</v>
      </c>
      <c r="O18" s="51" t="s">
        <v>56</v>
      </c>
      <c r="P18" s="51" t="s">
        <v>21</v>
      </c>
      <c r="Q18" s="51" t="s">
        <v>35</v>
      </c>
      <c r="R18" s="51" t="s">
        <v>33</v>
      </c>
      <c r="S18" s="51" t="s">
        <v>38</v>
      </c>
      <c r="T18" s="51" t="s">
        <v>22</v>
      </c>
      <c r="U18" s="61" t="s">
        <v>34</v>
      </c>
      <c r="V18" s="44" t="s">
        <v>28</v>
      </c>
      <c r="W18" s="64" t="s">
        <v>47</v>
      </c>
      <c r="X18" s="63" t="s">
        <v>61</v>
      </c>
      <c r="Y18" s="80" t="s">
        <v>41</v>
      </c>
      <c r="Z18" s="62" t="s">
        <v>49</v>
      </c>
      <c r="AA18" s="81" t="s">
        <v>62</v>
      </c>
      <c r="AB18" s="79" t="s">
        <v>42</v>
      </c>
      <c r="AC18" s="39"/>
      <c r="AD18" s="15"/>
      <c r="AE18" s="15"/>
      <c r="AF18" s="65"/>
      <c r="AG18" s="77" t="s">
        <v>50</v>
      </c>
      <c r="AH18" s="43"/>
      <c r="AI18" s="76" t="s">
        <v>42</v>
      </c>
      <c r="AJ18" s="35"/>
    </row>
    <row r="19" spans="1:36" ht="33.75" customHeight="1" x14ac:dyDescent="0.3">
      <c r="A19" s="18"/>
      <c r="B19" s="19"/>
      <c r="C19" s="14"/>
      <c r="D19" s="111"/>
      <c r="E19" s="111"/>
      <c r="F19" s="11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4"/>
      <c r="AB19" s="39"/>
      <c r="AC19" s="39"/>
      <c r="AD19" s="113" t="s">
        <v>32</v>
      </c>
      <c r="AE19" s="114"/>
      <c r="AF19" s="114"/>
      <c r="AG19" s="114"/>
      <c r="AH19" s="114"/>
      <c r="AI19" s="115"/>
      <c r="AJ19" s="35"/>
    </row>
    <row r="20" spans="1:36" ht="24" customHeight="1" x14ac:dyDescent="0.3">
      <c r="A20" s="18"/>
      <c r="B20" s="19"/>
      <c r="C20" s="14"/>
      <c r="D20" s="112"/>
      <c r="E20" s="112"/>
      <c r="F20" s="48"/>
      <c r="G20" s="52"/>
      <c r="H20" s="60">
        <v>41051400</v>
      </c>
      <c r="I20" s="52">
        <v>41053900</v>
      </c>
      <c r="J20" s="52">
        <v>41053900</v>
      </c>
      <c r="K20" s="52">
        <v>41053900</v>
      </c>
      <c r="L20" s="52">
        <v>41034500</v>
      </c>
      <c r="M20" s="52">
        <v>41036100</v>
      </c>
      <c r="N20" s="52">
        <v>41053300</v>
      </c>
      <c r="O20" s="52">
        <v>41051100</v>
      </c>
      <c r="P20" s="52"/>
      <c r="Q20" s="52">
        <v>41053900</v>
      </c>
      <c r="R20" s="52">
        <v>41051000</v>
      </c>
      <c r="S20" s="52">
        <v>41051200</v>
      </c>
      <c r="T20" s="52">
        <v>41053900</v>
      </c>
      <c r="U20" s="52">
        <v>41053900</v>
      </c>
      <c r="V20" s="52"/>
      <c r="W20" s="52">
        <v>41033900</v>
      </c>
      <c r="X20" s="52">
        <v>41053900</v>
      </c>
      <c r="Y20" s="52"/>
      <c r="Z20" s="52">
        <v>41053900</v>
      </c>
      <c r="AA20" s="52">
        <v>41153600</v>
      </c>
      <c r="AB20" s="39"/>
      <c r="AC20" s="39"/>
      <c r="AD20" s="15"/>
      <c r="AE20" s="15"/>
      <c r="AF20" s="48"/>
      <c r="AG20" s="37"/>
      <c r="AH20" s="43"/>
      <c r="AI20" s="35"/>
      <c r="AJ20" s="35"/>
    </row>
    <row r="21" spans="1:36" ht="18.75" customHeight="1" x14ac:dyDescent="0.25">
      <c r="A21" s="18"/>
      <c r="B21" s="19"/>
      <c r="C21" s="14"/>
      <c r="D21" s="58">
        <v>1</v>
      </c>
      <c r="E21" s="58">
        <v>2</v>
      </c>
      <c r="F21" s="53" t="s">
        <v>31</v>
      </c>
      <c r="G21" s="52">
        <v>4</v>
      </c>
      <c r="H21" s="52">
        <v>5</v>
      </c>
      <c r="I21" s="52">
        <v>6</v>
      </c>
      <c r="J21" s="52">
        <v>7</v>
      </c>
      <c r="K21" s="52">
        <v>8</v>
      </c>
      <c r="L21" s="52"/>
      <c r="M21" s="52"/>
      <c r="N21" s="52">
        <v>9</v>
      </c>
      <c r="O21" s="52">
        <v>10</v>
      </c>
      <c r="P21" s="52"/>
      <c r="Q21" s="52">
        <v>9</v>
      </c>
      <c r="R21" s="52">
        <v>10</v>
      </c>
      <c r="S21" s="52">
        <v>6</v>
      </c>
      <c r="T21" s="52">
        <v>12</v>
      </c>
      <c r="U21" s="52">
        <v>13</v>
      </c>
      <c r="V21" s="52">
        <v>14</v>
      </c>
      <c r="W21" s="52">
        <v>15</v>
      </c>
      <c r="X21" s="52">
        <v>16</v>
      </c>
      <c r="Y21" s="52">
        <v>11</v>
      </c>
      <c r="Z21" s="52">
        <v>12</v>
      </c>
      <c r="AA21" s="52">
        <v>9</v>
      </c>
      <c r="AB21" s="78">
        <v>13</v>
      </c>
      <c r="AC21" s="55">
        <v>14</v>
      </c>
      <c r="AD21" s="53" t="s">
        <v>51</v>
      </c>
      <c r="AE21" s="53" t="s">
        <v>58</v>
      </c>
      <c r="AF21" s="53" t="s">
        <v>59</v>
      </c>
      <c r="AG21" s="54" t="s">
        <v>60</v>
      </c>
      <c r="AH21" s="56">
        <v>19</v>
      </c>
      <c r="AI21" s="57">
        <v>20</v>
      </c>
      <c r="AJ21" s="57">
        <v>21</v>
      </c>
    </row>
    <row r="22" spans="1:36" ht="47.25" customHeight="1" x14ac:dyDescent="0.3">
      <c r="A22" s="18"/>
      <c r="B22" s="19"/>
      <c r="C22" s="14"/>
      <c r="D22" s="98">
        <v>16517000000</v>
      </c>
      <c r="E22" s="46" t="s">
        <v>25</v>
      </c>
      <c r="F22" s="15"/>
      <c r="G22" s="15"/>
      <c r="H22" s="86"/>
      <c r="I22" s="83">
        <v>146373</v>
      </c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92">
        <f>F22+G22+H22+I22+J22+K22+N22+O22+X22</f>
        <v>146373</v>
      </c>
      <c r="Z22" s="83"/>
      <c r="AA22" s="87"/>
      <c r="AB22" s="87"/>
      <c r="AC22" s="88">
        <f>Y22+AB22</f>
        <v>146373</v>
      </c>
      <c r="AD22" s="15"/>
      <c r="AE22" s="15"/>
      <c r="AF22" s="36"/>
      <c r="AG22" s="38"/>
      <c r="AH22" s="35"/>
      <c r="AI22" s="35"/>
      <c r="AJ22" s="35"/>
    </row>
    <row r="23" spans="1:36" ht="0.75" hidden="1" customHeight="1" x14ac:dyDescent="0.3">
      <c r="A23" s="18"/>
      <c r="B23" s="19"/>
      <c r="C23" s="14"/>
      <c r="D23" s="102">
        <v>16312200000</v>
      </c>
      <c r="E23" s="104" t="s">
        <v>24</v>
      </c>
      <c r="F23" s="15"/>
      <c r="G23" s="15"/>
      <c r="H23" s="86"/>
      <c r="I23" s="84">
        <v>61206</v>
      </c>
      <c r="J23" s="84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96">
        <f>I23</f>
        <v>61206</v>
      </c>
      <c r="Z23" s="85"/>
      <c r="AA23" s="89"/>
      <c r="AB23" s="89"/>
      <c r="AC23" s="90">
        <f>Y23+AB23</f>
        <v>61206</v>
      </c>
      <c r="AD23" s="15"/>
      <c r="AE23" s="15"/>
      <c r="AF23" s="36"/>
      <c r="AG23" s="38"/>
      <c r="AH23" s="35"/>
      <c r="AI23" s="35"/>
      <c r="AJ23" s="35"/>
    </row>
    <row r="24" spans="1:36" ht="46.5" customHeight="1" x14ac:dyDescent="0.3">
      <c r="A24" s="18"/>
      <c r="B24" s="19"/>
      <c r="C24" s="14"/>
      <c r="D24" s="103">
        <v>16544000000</v>
      </c>
      <c r="E24" s="104" t="s">
        <v>63</v>
      </c>
      <c r="F24" s="15"/>
      <c r="G24" s="15"/>
      <c r="H24" s="86"/>
      <c r="I24" s="84"/>
      <c r="J24" s="84"/>
      <c r="K24" s="85"/>
      <c r="L24" s="85"/>
      <c r="M24" s="85"/>
      <c r="N24" s="85">
        <v>56400</v>
      </c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92">
        <f t="shared" ref="Y24:Y35" si="0">F24+G24+H24+I24+J24+K24+N24+O24+X24</f>
        <v>56400</v>
      </c>
      <c r="Z24" s="85"/>
      <c r="AA24" s="89"/>
      <c r="AB24" s="89"/>
      <c r="AC24" s="90">
        <f>Y24</f>
        <v>56400</v>
      </c>
      <c r="AD24" s="15"/>
      <c r="AE24" s="15"/>
      <c r="AF24" s="36"/>
      <c r="AG24" s="38"/>
      <c r="AH24" s="35"/>
      <c r="AI24" s="35"/>
      <c r="AJ24" s="35"/>
    </row>
    <row r="25" spans="1:36" ht="41.25" hidden="1" customHeight="1" x14ac:dyDescent="0.3">
      <c r="A25" s="18"/>
      <c r="B25" s="19"/>
      <c r="C25" s="14"/>
      <c r="D25" s="103">
        <v>16532000000</v>
      </c>
      <c r="E25" s="104" t="s">
        <v>26</v>
      </c>
      <c r="F25" s="15"/>
      <c r="G25" s="15"/>
      <c r="H25" s="86"/>
      <c r="I25" s="84"/>
      <c r="J25" s="84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92">
        <f t="shared" si="0"/>
        <v>0</v>
      </c>
      <c r="Z25" s="85"/>
      <c r="AA25" s="89"/>
      <c r="AB25" s="89"/>
      <c r="AC25" s="90">
        <f>Y25+AB25</f>
        <v>0</v>
      </c>
      <c r="AD25" s="15"/>
      <c r="AE25" s="15"/>
      <c r="AF25" s="36"/>
      <c r="AG25" s="38"/>
      <c r="AH25" s="35"/>
      <c r="AI25" s="35"/>
      <c r="AJ25" s="35"/>
    </row>
    <row r="26" spans="1:36" ht="48.75" hidden="1" customHeight="1" x14ac:dyDescent="0.3">
      <c r="A26" s="18"/>
      <c r="B26" s="19"/>
      <c r="C26" s="14"/>
      <c r="D26" s="102">
        <v>16524000000</v>
      </c>
      <c r="E26" s="104" t="s">
        <v>27</v>
      </c>
      <c r="F26" s="15"/>
      <c r="G26" s="15"/>
      <c r="H26" s="86"/>
      <c r="I26" s="84"/>
      <c r="J26" s="84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92">
        <f t="shared" si="0"/>
        <v>0</v>
      </c>
      <c r="Z26" s="85"/>
      <c r="AA26" s="89"/>
      <c r="AB26" s="89"/>
      <c r="AC26" s="90">
        <f t="shared" ref="AC26:AC28" si="1">H26+I26+J26+K26+N26+O26+P26+R26+S26+T26+U26+V26+W26+X26+Y26+AA26</f>
        <v>0</v>
      </c>
      <c r="AD26" s="15"/>
      <c r="AE26" s="15"/>
      <c r="AF26" s="36"/>
      <c r="AG26" s="38"/>
      <c r="AH26" s="35"/>
      <c r="AI26" s="35"/>
      <c r="AJ26" s="35"/>
    </row>
    <row r="27" spans="1:36" ht="6.75" hidden="1" customHeight="1" x14ac:dyDescent="0.3">
      <c r="A27" s="18"/>
      <c r="B27" s="19"/>
      <c r="C27" s="14"/>
      <c r="D27" s="102">
        <v>16311200000</v>
      </c>
      <c r="E27" s="104" t="s">
        <v>23</v>
      </c>
      <c r="F27" s="15"/>
      <c r="G27" s="15"/>
      <c r="H27" s="86"/>
      <c r="I27" s="84"/>
      <c r="J27" s="84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92">
        <f t="shared" si="0"/>
        <v>0</v>
      </c>
      <c r="Z27" s="85"/>
      <c r="AA27" s="89"/>
      <c r="AB27" s="89"/>
      <c r="AC27" s="90">
        <f t="shared" si="1"/>
        <v>0</v>
      </c>
      <c r="AD27" s="15"/>
      <c r="AE27" s="15"/>
      <c r="AF27" s="36"/>
      <c r="AG27" s="38"/>
      <c r="AH27" s="35"/>
      <c r="AI27" s="35"/>
      <c r="AJ27" s="35"/>
    </row>
    <row r="28" spans="1:36" ht="25.5" hidden="1" customHeight="1" x14ac:dyDescent="0.3">
      <c r="A28" s="18"/>
      <c r="B28" s="19"/>
      <c r="C28" s="14"/>
      <c r="D28" s="102">
        <v>16506000000</v>
      </c>
      <c r="E28" s="104" t="s">
        <v>37</v>
      </c>
      <c r="F28" s="15"/>
      <c r="G28" s="15"/>
      <c r="H28" s="86"/>
      <c r="I28" s="84"/>
      <c r="J28" s="84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92">
        <f t="shared" si="0"/>
        <v>0</v>
      </c>
      <c r="Z28" s="85"/>
      <c r="AA28" s="89"/>
      <c r="AB28" s="89"/>
      <c r="AC28" s="90">
        <f t="shared" si="1"/>
        <v>0</v>
      </c>
      <c r="AD28" s="15"/>
      <c r="AE28" s="15"/>
      <c r="AF28" s="36"/>
      <c r="AG28" s="38"/>
      <c r="AH28" s="35"/>
      <c r="AI28" s="35"/>
      <c r="AJ28" s="35"/>
    </row>
    <row r="29" spans="1:36" ht="29.25" hidden="1" customHeight="1" x14ac:dyDescent="0.3">
      <c r="A29" s="18"/>
      <c r="B29" s="19"/>
      <c r="C29" s="14"/>
      <c r="D29" s="102">
        <v>16304200000</v>
      </c>
      <c r="E29" s="104" t="s">
        <v>44</v>
      </c>
      <c r="F29" s="15"/>
      <c r="G29" s="15"/>
      <c r="H29" s="86"/>
      <c r="I29" s="84"/>
      <c r="J29" s="84"/>
      <c r="K29" s="83">
        <v>35100</v>
      </c>
      <c r="L29" s="83"/>
      <c r="M29" s="83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92">
        <f t="shared" si="0"/>
        <v>35100</v>
      </c>
      <c r="Z29" s="85"/>
      <c r="AA29" s="89"/>
      <c r="AB29" s="89"/>
      <c r="AC29" s="90">
        <f>K29</f>
        <v>35100</v>
      </c>
      <c r="AD29" s="15"/>
      <c r="AE29" s="15"/>
      <c r="AF29" s="36"/>
      <c r="AG29" s="38"/>
      <c r="AH29" s="35"/>
      <c r="AI29" s="35"/>
      <c r="AJ29" s="35"/>
    </row>
    <row r="30" spans="1:36" ht="36.75" hidden="1" customHeight="1" x14ac:dyDescent="0.3">
      <c r="A30" s="18"/>
      <c r="B30" s="19"/>
      <c r="C30" s="14"/>
      <c r="D30" s="102">
        <v>16318200000</v>
      </c>
      <c r="E30" s="104" t="s">
        <v>45</v>
      </c>
      <c r="F30" s="15"/>
      <c r="G30" s="15"/>
      <c r="H30" s="86"/>
      <c r="I30" s="84"/>
      <c r="J30" s="84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92">
        <f t="shared" si="0"/>
        <v>0</v>
      </c>
      <c r="Z30" s="85"/>
      <c r="AA30" s="89"/>
      <c r="AB30" s="89"/>
      <c r="AC30" s="90">
        <f>K30</f>
        <v>0</v>
      </c>
      <c r="AD30" s="15"/>
      <c r="AE30" s="15"/>
      <c r="AF30" s="36"/>
      <c r="AG30" s="38"/>
      <c r="AH30" s="35"/>
      <c r="AI30" s="35"/>
      <c r="AJ30" s="35"/>
    </row>
    <row r="31" spans="1:36" ht="38.25" hidden="1" customHeight="1" x14ac:dyDescent="0.3">
      <c r="A31" s="18"/>
      <c r="B31" s="19"/>
      <c r="C31" s="14"/>
      <c r="D31" s="102">
        <v>16312505000</v>
      </c>
      <c r="E31" s="104" t="s">
        <v>46</v>
      </c>
      <c r="F31" s="15"/>
      <c r="G31" s="15"/>
      <c r="H31" s="86"/>
      <c r="I31" s="84"/>
      <c r="J31" s="84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92">
        <f t="shared" si="0"/>
        <v>0</v>
      </c>
      <c r="Z31" s="85"/>
      <c r="AA31" s="89"/>
      <c r="AB31" s="89"/>
      <c r="AC31" s="90">
        <f>X31</f>
        <v>0</v>
      </c>
      <c r="AD31" s="15"/>
      <c r="AE31" s="15"/>
      <c r="AF31" s="36"/>
      <c r="AG31" s="38"/>
      <c r="AH31" s="35"/>
      <c r="AI31" s="35"/>
      <c r="AJ31" s="35"/>
    </row>
    <row r="32" spans="1:36" ht="36" hidden="1" customHeight="1" x14ac:dyDescent="0.3">
      <c r="A32" s="18"/>
      <c r="B32" s="19"/>
      <c r="C32" s="14"/>
      <c r="D32" s="102">
        <v>16322200000</v>
      </c>
      <c r="E32" s="104" t="s">
        <v>54</v>
      </c>
      <c r="F32" s="15"/>
      <c r="G32" s="15"/>
      <c r="H32" s="86"/>
      <c r="I32" s="84"/>
      <c r="J32" s="84"/>
      <c r="K32" s="85"/>
      <c r="L32" s="85"/>
      <c r="M32" s="85"/>
      <c r="N32" s="83">
        <v>98700</v>
      </c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92">
        <f t="shared" si="0"/>
        <v>98700</v>
      </c>
      <c r="Z32" s="85"/>
      <c r="AA32" s="89"/>
      <c r="AB32" s="89"/>
      <c r="AC32" s="90">
        <f>Y32+AB32</f>
        <v>98700</v>
      </c>
      <c r="AD32" s="15"/>
      <c r="AE32" s="15"/>
      <c r="AF32" s="36"/>
      <c r="AG32" s="38"/>
      <c r="AH32" s="35"/>
      <c r="AI32" s="35"/>
      <c r="AJ32" s="35"/>
    </row>
    <row r="33" spans="1:41" ht="36" hidden="1" customHeight="1" x14ac:dyDescent="0.3">
      <c r="A33" s="18"/>
      <c r="B33" s="19"/>
      <c r="C33" s="14"/>
      <c r="D33" s="102">
        <v>16312524000</v>
      </c>
      <c r="E33" s="104" t="s">
        <v>52</v>
      </c>
      <c r="F33" s="15"/>
      <c r="G33" s="15"/>
      <c r="H33" s="86"/>
      <c r="I33" s="84"/>
      <c r="J33" s="84">
        <v>18000</v>
      </c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92">
        <f t="shared" si="0"/>
        <v>18000</v>
      </c>
      <c r="Z33" s="85"/>
      <c r="AA33" s="89"/>
      <c r="AB33" s="89"/>
      <c r="AC33" s="90">
        <f>Y33+AB33</f>
        <v>18000</v>
      </c>
      <c r="AD33" s="15"/>
      <c r="AE33" s="15"/>
      <c r="AF33" s="36"/>
      <c r="AG33" s="38"/>
      <c r="AH33" s="35"/>
      <c r="AI33" s="35"/>
      <c r="AJ33" s="35"/>
    </row>
    <row r="34" spans="1:41" ht="36" customHeight="1" x14ac:dyDescent="0.3">
      <c r="A34" s="18"/>
      <c r="B34" s="19"/>
      <c r="C34" s="14"/>
      <c r="D34" s="98">
        <v>16317000000</v>
      </c>
      <c r="E34" s="104" t="s">
        <v>64</v>
      </c>
      <c r="F34" s="15"/>
      <c r="G34" s="15"/>
      <c r="H34" s="86"/>
      <c r="I34" s="84"/>
      <c r="J34" s="84"/>
      <c r="K34" s="85">
        <v>7050</v>
      </c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92">
        <f t="shared" si="0"/>
        <v>7050</v>
      </c>
      <c r="Z34" s="85"/>
      <c r="AA34" s="89"/>
      <c r="AB34" s="89"/>
      <c r="AC34" s="90">
        <f>Y34</f>
        <v>7050</v>
      </c>
      <c r="AD34" s="15"/>
      <c r="AE34" s="15"/>
      <c r="AF34" s="36"/>
      <c r="AG34" s="38"/>
      <c r="AH34" s="35"/>
      <c r="AI34" s="35"/>
      <c r="AJ34" s="35"/>
    </row>
    <row r="35" spans="1:41" ht="48" customHeight="1" x14ac:dyDescent="0.3">
      <c r="A35" s="18"/>
      <c r="B35" s="19"/>
      <c r="C35" s="14"/>
      <c r="D35" s="98">
        <v>16521000000</v>
      </c>
      <c r="E35" s="104" t="s">
        <v>66</v>
      </c>
      <c r="F35" s="15"/>
      <c r="G35" s="15"/>
      <c r="H35" s="86"/>
      <c r="I35" s="84"/>
      <c r="J35" s="91">
        <v>7200</v>
      </c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92">
        <f t="shared" si="0"/>
        <v>7200</v>
      </c>
      <c r="Z35" s="85"/>
      <c r="AA35" s="89"/>
      <c r="AB35" s="89"/>
      <c r="AC35" s="90">
        <f>Y35</f>
        <v>7200</v>
      </c>
      <c r="AD35" s="15"/>
      <c r="AE35" s="15"/>
      <c r="AF35" s="36"/>
      <c r="AG35" s="38"/>
      <c r="AH35" s="35"/>
      <c r="AI35" s="35"/>
      <c r="AJ35" s="35"/>
    </row>
    <row r="36" spans="1:41" ht="33.75" customHeight="1" x14ac:dyDescent="0.3">
      <c r="A36" s="18"/>
      <c r="B36" s="19"/>
      <c r="C36" s="14"/>
      <c r="D36" s="98">
        <v>16100000000</v>
      </c>
      <c r="E36" s="104" t="s">
        <v>48</v>
      </c>
      <c r="F36" s="68"/>
      <c r="G36" s="68"/>
      <c r="H36" s="84">
        <v>884714</v>
      </c>
      <c r="I36" s="91"/>
      <c r="J36" s="84"/>
      <c r="K36" s="85"/>
      <c r="L36" s="85"/>
      <c r="M36" s="85">
        <v>842793</v>
      </c>
      <c r="N36" s="85"/>
      <c r="O36" s="83">
        <v>570997</v>
      </c>
      <c r="P36" s="83"/>
      <c r="Q36" s="83"/>
      <c r="R36" s="83"/>
      <c r="S36" s="83"/>
      <c r="T36" s="83"/>
      <c r="U36" s="83"/>
      <c r="V36" s="83"/>
      <c r="W36" s="83"/>
      <c r="X36" s="99">
        <v>-295726</v>
      </c>
      <c r="Y36" s="92">
        <v>842793</v>
      </c>
      <c r="Z36" s="85">
        <v>49900</v>
      </c>
      <c r="AA36" s="101"/>
      <c r="AB36" s="88">
        <v>49900</v>
      </c>
      <c r="AC36" s="97">
        <f>AB36+Y36</f>
        <v>892693</v>
      </c>
      <c r="AD36" s="68"/>
      <c r="AE36" s="68"/>
      <c r="AF36" s="69"/>
      <c r="AG36" s="70"/>
      <c r="AH36" s="71"/>
      <c r="AI36" s="71"/>
      <c r="AJ36" s="71"/>
    </row>
    <row r="37" spans="1:41" ht="18.75" x14ac:dyDescent="0.3">
      <c r="A37" s="18"/>
      <c r="B37" s="19"/>
      <c r="C37" s="14"/>
      <c r="D37" s="41"/>
      <c r="E37" s="45" t="s">
        <v>43</v>
      </c>
      <c r="F37" s="68"/>
      <c r="G37" s="68"/>
      <c r="H37" s="93"/>
      <c r="I37" s="94"/>
      <c r="J37" s="94"/>
      <c r="K37" s="85"/>
      <c r="L37" s="85">
        <v>2755160</v>
      </c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92">
        <f>F37+G37+H37+I37+J37+K37+N37+O37+X37+L37</f>
        <v>2755160</v>
      </c>
      <c r="Z37" s="85"/>
      <c r="AA37" s="95"/>
      <c r="AB37" s="89"/>
      <c r="AC37" s="90">
        <f>Y37</f>
        <v>2755160</v>
      </c>
      <c r="AD37" s="68"/>
      <c r="AE37" s="68"/>
      <c r="AF37" s="69"/>
      <c r="AG37" s="70"/>
      <c r="AH37" s="72"/>
      <c r="AI37" s="72"/>
      <c r="AJ37" s="73"/>
    </row>
    <row r="38" spans="1:41" ht="29.25" customHeight="1" x14ac:dyDescent="0.3">
      <c r="A38" s="16">
        <v>13</v>
      </c>
      <c r="B38" s="19" t="s">
        <v>1</v>
      </c>
      <c r="C38" s="14">
        <v>0</v>
      </c>
      <c r="D38" s="20"/>
      <c r="E38" s="46" t="s">
        <v>11</v>
      </c>
      <c r="F38" s="68">
        <f>F22+F24+F34+F35</f>
        <v>0</v>
      </c>
      <c r="G38" s="68">
        <f t="shared" ref="G38:X38" si="2">G22+G24+G34+G35</f>
        <v>0</v>
      </c>
      <c r="H38" s="68">
        <f t="shared" si="2"/>
        <v>0</v>
      </c>
      <c r="I38" s="68">
        <f t="shared" si="2"/>
        <v>146373</v>
      </c>
      <c r="J38" s="68">
        <f t="shared" si="2"/>
        <v>7200</v>
      </c>
      <c r="K38" s="68">
        <f t="shared" si="2"/>
        <v>7050</v>
      </c>
      <c r="L38" s="68">
        <v>2755160</v>
      </c>
      <c r="M38" s="68">
        <v>842793</v>
      </c>
      <c r="N38" s="68">
        <f t="shared" si="2"/>
        <v>56400</v>
      </c>
      <c r="O38" s="68">
        <f t="shared" si="2"/>
        <v>0</v>
      </c>
      <c r="P38" s="68">
        <f t="shared" si="2"/>
        <v>0</v>
      </c>
      <c r="Q38" s="68">
        <f t="shared" si="2"/>
        <v>0</v>
      </c>
      <c r="R38" s="68">
        <f t="shared" si="2"/>
        <v>0</v>
      </c>
      <c r="S38" s="68">
        <f t="shared" si="2"/>
        <v>0</v>
      </c>
      <c r="T38" s="68">
        <f t="shared" si="2"/>
        <v>0</v>
      </c>
      <c r="U38" s="68">
        <f t="shared" si="2"/>
        <v>0</v>
      </c>
      <c r="V38" s="68">
        <f t="shared" si="2"/>
        <v>0</v>
      </c>
      <c r="W38" s="68">
        <f t="shared" si="2"/>
        <v>0</v>
      </c>
      <c r="X38" s="68">
        <f t="shared" si="2"/>
        <v>0</v>
      </c>
      <c r="Y38" s="92">
        <f>F38+G38+H38+I38+J38+K38+N38+O38+X38+L38+M38</f>
        <v>3814976</v>
      </c>
      <c r="Z38" s="100">
        <v>49000</v>
      </c>
      <c r="AA38" s="92">
        <f t="shared" ref="AA38:AB38" si="3">AA36</f>
        <v>0</v>
      </c>
      <c r="AB38" s="92">
        <f t="shared" si="3"/>
        <v>49900</v>
      </c>
      <c r="AC38" s="92">
        <f>AC22+AC24+AC34+AC35+AC36+AC37</f>
        <v>3864876</v>
      </c>
      <c r="AD38" s="68"/>
      <c r="AE38" s="68"/>
      <c r="AF38" s="74"/>
      <c r="AG38" s="75"/>
      <c r="AH38" s="73"/>
      <c r="AI38" s="73"/>
      <c r="AJ38" s="73"/>
    </row>
    <row r="39" spans="1:41" s="23" customFormat="1" ht="6" customHeight="1" x14ac:dyDescent="0.2">
      <c r="A39" s="21"/>
      <c r="B39" s="22"/>
      <c r="C39" s="22"/>
      <c r="D39" s="1"/>
      <c r="E39" s="1"/>
      <c r="F39" s="1"/>
      <c r="G39" s="1"/>
      <c r="H39" s="1"/>
      <c r="I39" s="1"/>
      <c r="J39" s="1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</row>
    <row r="40" spans="1:41" ht="18" hidden="1" x14ac:dyDescent="0.25">
      <c r="A40" s="24"/>
      <c r="B40" s="25"/>
      <c r="C40" s="25"/>
      <c r="D40" s="31"/>
      <c r="E40" s="31"/>
      <c r="F40" s="31"/>
      <c r="G40" s="31"/>
      <c r="H40" s="31"/>
      <c r="I40" s="31"/>
      <c r="J40" s="31"/>
    </row>
    <row r="41" spans="1:41" s="28" customFormat="1" ht="40.5" customHeight="1" x14ac:dyDescent="0.3">
      <c r="A41" s="26"/>
      <c r="B41" s="27"/>
      <c r="C41" s="27"/>
      <c r="D41" s="32" t="s">
        <v>9</v>
      </c>
      <c r="E41" s="33"/>
      <c r="F41" s="31"/>
      <c r="G41" s="31"/>
      <c r="H41" s="31"/>
      <c r="I41" s="31"/>
      <c r="J41" s="31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</row>
    <row r="42" spans="1:41" s="28" customFormat="1" ht="12" customHeight="1" x14ac:dyDescent="0.2">
      <c r="A42" s="26"/>
      <c r="B42" s="27"/>
      <c r="C42" s="27"/>
      <c r="D42" s="1"/>
      <c r="E42" s="1"/>
      <c r="F42" s="1"/>
      <c r="G42" s="1"/>
      <c r="H42" s="1"/>
      <c r="I42" s="1"/>
      <c r="J42" s="1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</row>
    <row r="43" spans="1:41" s="28" customFormat="1" hidden="1" x14ac:dyDescent="0.2">
      <c r="A43" s="26"/>
      <c r="B43" s="27"/>
      <c r="C43" s="27"/>
      <c r="D43" s="1"/>
      <c r="E43" s="1"/>
      <c r="F43" s="1"/>
      <c r="G43" s="1"/>
      <c r="H43" s="1"/>
      <c r="I43" s="1"/>
      <c r="J43" s="1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</row>
    <row r="44" spans="1:41" s="28" customFormat="1" x14ac:dyDescent="0.2">
      <c r="A44" s="26"/>
      <c r="B44" s="27"/>
      <c r="C44" s="27"/>
      <c r="D44" s="1"/>
      <c r="E44" s="1"/>
      <c r="F44" s="1"/>
      <c r="G44" s="1"/>
      <c r="H44" s="1"/>
      <c r="I44" s="1"/>
      <c r="J44" s="1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</row>
    <row r="45" spans="1:41" ht="12" customHeight="1" x14ac:dyDescent="0.2">
      <c r="A45" s="24"/>
      <c r="B45" s="25"/>
      <c r="C45" s="25"/>
      <c r="E45" s="34" t="s">
        <v>10</v>
      </c>
    </row>
    <row r="46" spans="1:41" hidden="1" x14ac:dyDescent="0.2">
      <c r="A46" s="24"/>
      <c r="B46" s="25"/>
      <c r="C46" s="25"/>
    </row>
    <row r="47" spans="1:41" x14ac:dyDescent="0.2">
      <c r="A47" s="24"/>
      <c r="B47" s="25"/>
      <c r="C47" s="25"/>
    </row>
    <row r="48" spans="1:41" x14ac:dyDescent="0.2">
      <c r="A48" s="24"/>
      <c r="B48" s="25"/>
      <c r="C48" s="25"/>
    </row>
    <row r="49" spans="1:3" x14ac:dyDescent="0.2">
      <c r="A49" s="24"/>
      <c r="B49" s="25"/>
      <c r="C49" s="25"/>
    </row>
    <row r="50" spans="1:3" x14ac:dyDescent="0.2">
      <c r="A50" s="24"/>
      <c r="B50" s="25"/>
      <c r="C50" s="25"/>
    </row>
    <row r="51" spans="1:3" x14ac:dyDescent="0.2">
      <c r="A51" s="24"/>
      <c r="B51" s="25"/>
      <c r="C51" s="25"/>
    </row>
    <row r="52" spans="1:3" x14ac:dyDescent="0.2">
      <c r="A52" s="24"/>
      <c r="B52" s="25"/>
      <c r="C52" s="25"/>
    </row>
    <row r="53" spans="1:3" x14ac:dyDescent="0.2">
      <c r="A53" s="24"/>
      <c r="B53" s="25"/>
      <c r="C53" s="25"/>
    </row>
    <row r="54" spans="1:3" x14ac:dyDescent="0.2">
      <c r="A54" s="24"/>
      <c r="B54" s="25"/>
      <c r="C54" s="25"/>
    </row>
    <row r="55" spans="1:3" x14ac:dyDescent="0.2">
      <c r="A55" s="24"/>
      <c r="B55" s="25"/>
      <c r="C55" s="25"/>
    </row>
    <row r="56" spans="1:3" x14ac:dyDescent="0.2">
      <c r="A56" s="24"/>
      <c r="B56" s="25"/>
      <c r="C56" s="25"/>
    </row>
    <row r="57" spans="1:3" x14ac:dyDescent="0.2">
      <c r="A57" s="24"/>
      <c r="B57" s="25"/>
      <c r="C57" s="25"/>
    </row>
    <row r="58" spans="1:3" x14ac:dyDescent="0.2">
      <c r="A58" s="24"/>
      <c r="B58" s="25"/>
      <c r="C58" s="25"/>
    </row>
    <row r="59" spans="1:3" x14ac:dyDescent="0.2">
      <c r="A59" s="24"/>
      <c r="B59" s="25"/>
      <c r="C59" s="25"/>
    </row>
    <row r="60" spans="1:3" x14ac:dyDescent="0.2">
      <c r="A60" s="24"/>
      <c r="B60" s="25"/>
      <c r="C60" s="25"/>
    </row>
    <row r="61" spans="1:3" x14ac:dyDescent="0.2">
      <c r="A61" s="24"/>
      <c r="B61" s="25"/>
      <c r="C61" s="25"/>
    </row>
    <row r="62" spans="1:3" x14ac:dyDescent="0.2">
      <c r="A62" s="24"/>
      <c r="B62" s="25"/>
      <c r="C62" s="25"/>
    </row>
    <row r="63" spans="1:3" x14ac:dyDescent="0.2">
      <c r="A63" s="24"/>
      <c r="B63" s="25"/>
      <c r="C63" s="25"/>
    </row>
    <row r="64" spans="1:3" x14ac:dyDescent="0.2">
      <c r="A64" s="24"/>
      <c r="B64" s="25"/>
      <c r="C64" s="25"/>
    </row>
    <row r="65" spans="1:3" x14ac:dyDescent="0.2">
      <c r="A65" s="24"/>
      <c r="B65" s="25"/>
      <c r="C65" s="25"/>
    </row>
    <row r="66" spans="1:3" x14ac:dyDescent="0.2">
      <c r="A66" s="24"/>
      <c r="B66" s="25"/>
      <c r="C66" s="25"/>
    </row>
    <row r="67" spans="1:3" x14ac:dyDescent="0.2">
      <c r="A67" s="24"/>
      <c r="B67" s="25"/>
      <c r="C67" s="25"/>
    </row>
    <row r="68" spans="1:3" ht="44.25" customHeight="1" x14ac:dyDescent="0.2">
      <c r="A68" s="24"/>
    </row>
    <row r="69" spans="1:3" x14ac:dyDescent="0.2">
      <c r="A69" s="24"/>
    </row>
    <row r="70" spans="1:3" x14ac:dyDescent="0.2">
      <c r="A70" s="24"/>
    </row>
    <row r="71" spans="1:3" ht="16.5" thickBot="1" x14ac:dyDescent="0.3">
      <c r="C71" s="29"/>
    </row>
    <row r="81" ht="45.75" customHeight="1" x14ac:dyDescent="0.2"/>
  </sheetData>
  <mergeCells count="22">
    <mergeCell ref="AD8:AJ8"/>
    <mergeCell ref="F11:AB11"/>
    <mergeCell ref="AC9:AC11"/>
    <mergeCell ref="AD9:AE10"/>
    <mergeCell ref="AF9:AI9"/>
    <mergeCell ref="Z10:AB10"/>
    <mergeCell ref="D8:D20"/>
    <mergeCell ref="E8:E20"/>
    <mergeCell ref="AD19:AI19"/>
    <mergeCell ref="AG4:AJ4"/>
    <mergeCell ref="AJ9:AJ11"/>
    <mergeCell ref="AF10:AG10"/>
    <mergeCell ref="AH10:AI10"/>
    <mergeCell ref="H9:AB9"/>
    <mergeCell ref="F19:AA19"/>
    <mergeCell ref="H10:Y10"/>
    <mergeCell ref="F8:AC8"/>
    <mergeCell ref="D5:AJ5"/>
    <mergeCell ref="AD11:AI11"/>
    <mergeCell ref="F9:G10"/>
    <mergeCell ref="K4:Y4"/>
    <mergeCell ref="AA4:AB4"/>
  </mergeCells>
  <phoneticPr fontId="0" type="noConversion"/>
  <pageMargins left="0.23622047244094491" right="7.874015748031496E-2" top="0.2" bottom="0.15748031496062992" header="0.2" footer="0.2"/>
  <pageSetup paperSize="9" scale="56" orientation="landscape" r:id="rId1"/>
  <headerFooter alignWithMargins="0"/>
  <rowBreaks count="1" manualBreakCount="1">
    <brk id="17" min="3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Nataliya</cp:lastModifiedBy>
  <cp:lastPrinted>2020-08-03T06:30:30Z</cp:lastPrinted>
  <dcterms:created xsi:type="dcterms:W3CDTF">1996-10-08T23:32:33Z</dcterms:created>
  <dcterms:modified xsi:type="dcterms:W3CDTF">2020-08-05T11:05:44Z</dcterms:modified>
</cp:coreProperties>
</file>